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6550" windowHeight="12000"/>
  </bookViews>
  <sheets>
    <sheet name="Лист1" sheetId="1" r:id="rId1"/>
  </sheets>
  <definedNames>
    <definedName name="_xlnm.Print_Titles" localSheetId="0">Лист1!$8:$9</definedName>
    <definedName name="_xlnm.Print_Area" localSheetId="0">Лист1!$A$1:$N$42</definedName>
  </definedNames>
  <calcPr calcId="162913"/>
</workbook>
</file>

<file path=xl/calcChain.xml><?xml version="1.0" encoding="utf-8"?>
<calcChain xmlns="http://schemas.openxmlformats.org/spreadsheetml/2006/main">
  <c r="D40" i="1"/>
  <c r="F39" l="1"/>
  <c r="H39" l="1"/>
  <c r="K40"/>
  <c r="I40"/>
  <c r="G40"/>
  <c r="E40"/>
  <c r="J38"/>
  <c r="J39"/>
  <c r="H38"/>
  <c r="L38"/>
  <c r="L39"/>
  <c r="M39"/>
  <c r="N39"/>
  <c r="N11" l="1"/>
  <c r="N12"/>
  <c r="N13"/>
  <c r="N14"/>
  <c r="N15"/>
  <c r="N16"/>
  <c r="N17"/>
  <c r="N18"/>
  <c r="N19"/>
  <c r="N20"/>
  <c r="N21"/>
  <c r="N22"/>
  <c r="N23"/>
  <c r="N24"/>
  <c r="N25"/>
  <c r="N26"/>
  <c r="N27"/>
  <c r="N28"/>
  <c r="N29"/>
  <c r="N31"/>
  <c r="N32"/>
  <c r="N33"/>
  <c r="N34"/>
  <c r="N35"/>
  <c r="N36"/>
  <c r="N37"/>
  <c r="N38"/>
  <c r="N41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1"/>
  <c r="M32"/>
  <c r="M33"/>
  <c r="M34"/>
  <c r="M35"/>
  <c r="M36"/>
  <c r="M37"/>
  <c r="M38"/>
  <c r="L11"/>
  <c r="L12"/>
  <c r="L13"/>
  <c r="L14"/>
  <c r="L15"/>
  <c r="L16"/>
  <c r="L17"/>
  <c r="L18"/>
  <c r="L19"/>
  <c r="L20"/>
  <c r="L21"/>
  <c r="L22"/>
  <c r="L23"/>
  <c r="L24"/>
  <c r="L25"/>
  <c r="L26"/>
  <c r="L27"/>
  <c r="L28"/>
  <c r="L29"/>
  <c r="L31"/>
  <c r="L32"/>
  <c r="L33"/>
  <c r="L34"/>
  <c r="L35"/>
  <c r="L36"/>
  <c r="L37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1"/>
  <c r="J32"/>
  <c r="J33"/>
  <c r="J34"/>
  <c r="J35"/>
  <c r="J36"/>
  <c r="J37"/>
  <c r="H21"/>
  <c r="H11"/>
  <c r="H12"/>
  <c r="H13"/>
  <c r="F38"/>
  <c r="F21"/>
  <c r="F37" l="1"/>
  <c r="H37" l="1"/>
  <c r="H34"/>
  <c r="H35"/>
  <c r="H36"/>
  <c r="H28"/>
  <c r="H17"/>
  <c r="H15"/>
  <c r="L10" l="1"/>
  <c r="J10"/>
  <c r="H14"/>
  <c r="H16"/>
  <c r="H18"/>
  <c r="H19"/>
  <c r="H20"/>
  <c r="H22"/>
  <c r="H23"/>
  <c r="H24"/>
  <c r="H25"/>
  <c r="H26"/>
  <c r="H27"/>
  <c r="H29"/>
  <c r="H31"/>
  <c r="H32"/>
  <c r="H33"/>
  <c r="H10"/>
  <c r="L40" l="1"/>
  <c r="J40" l="1"/>
  <c r="N40"/>
  <c r="F35"/>
  <c r="F36"/>
  <c r="F33"/>
  <c r="F34"/>
  <c r="H40"/>
  <c r="M41" l="1"/>
  <c r="N10" l="1"/>
  <c r="M10"/>
  <c r="K42"/>
  <c r="I42"/>
  <c r="N42" l="1"/>
  <c r="M40"/>
  <c r="G42" l="1"/>
  <c r="M42" s="1"/>
  <c r="F32"/>
  <c r="F27" l="1"/>
  <c r="F28"/>
  <c r="F29"/>
  <c r="F22"/>
  <c r="F23"/>
  <c r="F24"/>
  <c r="F25"/>
  <c r="F26"/>
  <c r="F18"/>
  <c r="F19"/>
  <c r="F20"/>
  <c r="F40" l="1"/>
  <c r="F17"/>
  <c r="F16"/>
  <c r="F15"/>
  <c r="F14"/>
  <c r="F13"/>
  <c r="F12"/>
  <c r="F11"/>
  <c r="F10"/>
  <c r="E42"/>
  <c r="F31" l="1"/>
</calcChain>
</file>

<file path=xl/sharedStrings.xml><?xml version="1.0" encoding="utf-8"?>
<sst xmlns="http://schemas.openxmlformats.org/spreadsheetml/2006/main" count="119" uniqueCount="104">
  <si>
    <t>Экономическое развитие</t>
  </si>
  <si>
    <t>Развитие информационного общества и формирование электронного правительства в Забайкальском крае</t>
  </si>
  <si>
    <t>Воспроизводство и использование природных ресурсов</t>
  </si>
  <si>
    <t>Охрана окружающей среды</t>
  </si>
  <si>
    <t>Развитие транспортной системы Забайкальского края</t>
  </si>
  <si>
    <t>Развитие здравоохранения Забайкальского края</t>
  </si>
  <si>
    <t>Развитие физической культуры и спорта в Забайкальском крае</t>
  </si>
  <si>
    <t>Совершенствование государственного управления Забайкальского края</t>
  </si>
  <si>
    <t>Непрограммная деятельность</t>
  </si>
  <si>
    <t>тыс. рублей</t>
  </si>
  <si>
    <t>Всего расходов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</si>
  <si>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</si>
  <si>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</si>
  <si>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</si>
  <si>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</si>
  <si>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</si>
  <si>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</si>
  <si>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</si>
  <si>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</si>
  <si>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</si>
  <si>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24</t>
  </si>
  <si>
    <t>26</t>
  </si>
  <si>
    <t>Развитие жилищно-коммунального хозяйства Забайкальского края</t>
  </si>
  <si>
    <t>27</t>
  </si>
  <si>
    <t>Государственная программа Забайкальского края по переселению граждан из жилищного фонда, признанного аварийным или непригодным для проживания, и (или) с высоким уровнем износа</t>
  </si>
  <si>
    <t>28</t>
  </si>
  <si>
    <t>88</t>
  </si>
  <si>
    <t>Итого</t>
  </si>
  <si>
    <t>х</t>
  </si>
  <si>
    <t>Обеспечение градостроительной деятельности на территории Забайкальского края</t>
  </si>
  <si>
    <t>код</t>
  </si>
  <si>
    <t>Процент исполнения</t>
  </si>
  <si>
    <t>29</t>
  </si>
  <si>
    <t xml:space="preserve">Сохранение, использование, популяризация и государственная охрана объектов культурного наследия </t>
  </si>
  <si>
    <t>31</t>
  </si>
  <si>
    <t>Управление государственными финансами и государственным долгом</t>
  </si>
  <si>
    <t>Защита населения и территорий от чрезвычайных ситуаций, обеспечение пожарной безопасности и безопасности людей на водных объектах Забайкальского края</t>
  </si>
  <si>
    <t>Содействие занятости населения</t>
  </si>
  <si>
    <t>Развитие сельского хозяйства и регулирования рынков сельскохозяйственной продукции, сырья и продовольствия</t>
  </si>
  <si>
    <t>Развитие лесного хозяйства Забайкальского края</t>
  </si>
  <si>
    <t>Управление государственной собственностью Забайкальского края</t>
  </si>
  <si>
    <t>Развитие международной, внешнеэкономической деятельности и туризма в Забайкальском крае</t>
  </si>
  <si>
    <t>Развитие территорий и жилищная политика Забайкальского края</t>
  </si>
  <si>
    <t>Развитие образования Забайкальского края на 2014-2025 годы</t>
  </si>
  <si>
    <t>Развитие культуры в Забайкальском крае</t>
  </si>
  <si>
    <t>Социальная поддержка граждан</t>
  </si>
  <si>
    <t>Энергосбережение и повышение энергетической эффективности в Забайкальском крае</t>
  </si>
  <si>
    <t>Доступная среда</t>
  </si>
  <si>
    <t>Уточненные бюджетные ассигнования</t>
  </si>
  <si>
    <t xml:space="preserve">Комплексные меры по улучшению наркологической ситуации в Забайкальском крае </t>
  </si>
  <si>
    <t xml:space="preserve">Формирование современной городской среды </t>
  </si>
  <si>
    <t>32</t>
  </si>
  <si>
    <t>Наименование государственной программы</t>
  </si>
  <si>
    <t>Комплексное развитие сельских территорий</t>
  </si>
  <si>
    <t>Социально-экономическое развитие Агинского Бурятского округа Забайкальского края</t>
  </si>
  <si>
    <t xml:space="preserve"> №656 от  31.12.2015             (с изм. от 31.12.2019 №536)</t>
  </si>
  <si>
    <t>Утверждено постановлением Правительства Забайкальского края</t>
  </si>
  <si>
    <t>закон к паспорту ГП, % гр.5/гр.4</t>
  </si>
  <si>
    <t>закон к паспорту ГП, % (гр.7/гр.4)</t>
  </si>
  <si>
    <t>Уточненные бюджетные ассигнования к паспорту ГП, % (гр.9/гр.4)</t>
  </si>
  <si>
    <t>к паспорту ГП, % (гр.11/гр.4)</t>
  </si>
  <si>
    <t>к уточненным ассигнованиям (гр.11/гр.9)</t>
  </si>
  <si>
    <t xml:space="preserve"> </t>
  </si>
  <si>
    <t>№407 от  22.07.2014                          (с изм. от 20.12.2021 №518)</t>
  </si>
  <si>
    <t>№530 от  30.12.2016                (с изм. от 08.05.2019 №185)</t>
  </si>
  <si>
    <t>Приложение №8</t>
  </si>
  <si>
    <t xml:space="preserve">к Заключению от 13.06.2023 </t>
  </si>
  <si>
    <t>Анализ исполнения бюджета Забайкальского края в 2022 году по бюджетным ассигнованиям на реализацию государственных программ Забайкальского края и непрограммную деятельность</t>
  </si>
  <si>
    <t>Утверждено паспортом ГП по состоянию на 31.12.2022</t>
  </si>
  <si>
    <t xml:space="preserve">Утверждено Законом от 27.12.2021 №2007-ЗЗК       </t>
  </si>
  <si>
    <t xml:space="preserve">Утверждено Законом от 21.12.2022 №2133-ЗЗК </t>
  </si>
  <si>
    <t>2022 год</t>
  </si>
  <si>
    <t>Исполнено в 2022 году</t>
  </si>
  <si>
    <t>к утвержденным Законом №2133-ЗЗК ассигнованиям (гр.11/гр.7)</t>
  </si>
  <si>
    <t>Развитие дорожного хозяйства Забайкальского края</t>
  </si>
  <si>
    <t>33</t>
  </si>
  <si>
    <t>№482 от 09.12.2021         (с изм. от 20.09.2022 №413)</t>
  </si>
  <si>
    <t>№274 от  27.05.2014                   (с изм. от 29.12.2022 №673)</t>
  </si>
  <si>
    <t xml:space="preserve"> №220 от 23.04.2014                   (с изм. от 30.12.2022 №702)</t>
  </si>
  <si>
    <t>№237 от 25.04.2014                  (с изм. от 29.12.2022 №681)</t>
  </si>
  <si>
    <t>№583 от  25.12.2013               (с изм. от 30.12.2022 №699)</t>
  </si>
  <si>
    <t>№188 от 10.04.2014         (с изм. от 29.12.2022 №674)</t>
  </si>
  <si>
    <t xml:space="preserve">№372 от  30.06.2014 (с изм. от 23.12.2022 №645) </t>
  </si>
  <si>
    <t>№315 от  29.05.2014              (с изм. от 29.12.2022 №663)</t>
  </si>
  <si>
    <t xml:space="preserve"> №467 от 15.08.2014             (с изм. от 30.12.2022 №700)</t>
  </si>
  <si>
    <t xml:space="preserve">№197 от  19.05.2016   (с изм. от 09.12.2022 №611) </t>
  </si>
  <si>
    <t>№58  от  04.02.2016     (с изм. от 01.12.2022 №584)</t>
  </si>
  <si>
    <t xml:space="preserve">№372 от 31.08.2017                                  (с изм. от 14.12.2022 №620) </t>
  </si>
  <si>
    <t>№360 от 29.08.2018          (с изм. от 06.12.2022 №591)</t>
  </si>
  <si>
    <t>№490 от 17.12.2019         (с изм. от 17.10.2022 №478)</t>
  </si>
  <si>
    <t>№650 от  30.12.2015            (с изм. от 14.10.2022 №472)</t>
  </si>
  <si>
    <t>№65 от  12.02.2016             (с изм. от 21.11.2022 №559)</t>
  </si>
  <si>
    <t>№335 от 11.06.2014            (с изм. от 10.11.2022 №533)</t>
  </si>
  <si>
    <t xml:space="preserve"> №381 от 30.06.2014                   (с изм. от 14.10.2022 №470)</t>
  </si>
  <si>
    <t>№328 от  10.06.2014            (с изм. от 01.11.2022 №514)</t>
  </si>
  <si>
    <t>№448 от  28.07.2014             (с изм. от 15.11.2022 №549)</t>
  </si>
  <si>
    <t>№236 от  24.04.2014                 (с изм. от 17.10.2022 №476)</t>
  </si>
  <si>
    <t>№225 от  24.04.2014                 (с изм. от 06.12.2022 №589)</t>
  </si>
  <si>
    <t>№314 от  29.05.2014 (с изм. от 23.06.2022 №255)</t>
  </si>
  <si>
    <t>№404 от 18.07.2014          (с изм. от 04.10.2022 №449)</t>
  </si>
  <si>
    <t>№465 от 28.10.2013                  (с изм. от 01.07.2022 №277)</t>
  </si>
  <si>
    <t>№457 от 01.08.2014               (с изм. от 15.11.2022 №548)</t>
  </si>
  <si>
    <t>№383 от 30.06.2014           (с изм. от 23.11.2022 №564)</t>
  </si>
  <si>
    <t>№46-23/КФ-З-КСП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</si>
</sst>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"/>
  </numFmts>
  <fonts count="12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i/>
      <sz val="10"/>
      <color theme="1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0" fillId="2" borderId="0" xfId="0" applyFill="1"/>
    <xf numFmtId="164" fontId="0" fillId="0" borderId="0" xfId="0" applyNumberFormat="1"/>
    <xf numFmtId="0" fontId="3" fillId="0" borderId="0" xfId="0" applyFont="1"/>
    <xf numFmtId="0" fontId="0" fillId="0" borderId="0" xfId="0" applyFill="1"/>
    <xf numFmtId="0" fontId="5" fillId="0" borderId="1" xfId="0" applyFont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49" fontId="10" fillId="0" borderId="1" xfId="0" applyNumberFormat="1" applyFont="1" applyBorder="1" applyAlignment="1">
      <alignment horizontal="center"/>
    </xf>
    <xf numFmtId="164" fontId="11" fillId="2" borderId="1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textRotation="90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1" fillId="0" borderId="0" xfId="0" applyFont="1" applyFill="1" applyAlignment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justify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/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right"/>
    </xf>
    <xf numFmtId="0" fontId="11" fillId="2" borderId="2" xfId="0" applyFont="1" applyFill="1" applyBorder="1" applyAlignment="1">
      <alignment horizontal="center"/>
    </xf>
    <xf numFmtId="0" fontId="11" fillId="2" borderId="3" xfId="0" applyFont="1" applyFill="1" applyBorder="1" applyAlignment="1">
      <alignment horizontal="center"/>
    </xf>
    <xf numFmtId="0" fontId="11" fillId="2" borderId="4" xfId="0" applyFont="1" applyFill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42"/>
  <sheetViews>
    <sheetView tabSelected="1" zoomScaleNormal="100" workbookViewId="0">
      <selection activeCell="S8" sqref="S8"/>
    </sheetView>
  </sheetViews>
  <sheetFormatPr defaultRowHeight="15"/>
  <cols>
    <col min="1" max="1" width="27.85546875" customWidth="1"/>
    <col min="2" max="2" width="4.28515625" customWidth="1"/>
    <col min="3" max="3" width="17.28515625" style="5" customWidth="1"/>
    <col min="4" max="4" width="12.85546875" style="5" customWidth="1"/>
    <col min="5" max="5" width="12.5703125" style="5" customWidth="1"/>
    <col min="6" max="6" width="9" style="5" customWidth="1"/>
    <col min="7" max="7" width="12.7109375" style="5" customWidth="1"/>
    <col min="8" max="8" width="9" style="5" customWidth="1"/>
    <col min="9" max="9" width="12.7109375" style="2" customWidth="1"/>
    <col min="10" max="11" width="12.5703125" style="2" customWidth="1"/>
    <col min="12" max="12" width="9.7109375" customWidth="1"/>
    <col min="13" max="13" width="11.28515625" customWidth="1"/>
    <col min="15" max="15" width="12.5703125" bestFit="1" customWidth="1"/>
  </cols>
  <sheetData>
    <row r="1" spans="1:15">
      <c r="A1" s="28"/>
      <c r="B1" s="28"/>
      <c r="C1" s="28"/>
      <c r="D1" s="47" t="s">
        <v>65</v>
      </c>
      <c r="E1" s="47"/>
      <c r="F1" s="47"/>
      <c r="G1" s="47"/>
      <c r="H1" s="47"/>
      <c r="I1" s="47"/>
      <c r="J1" s="47"/>
      <c r="K1" s="47"/>
      <c r="L1" s="47"/>
      <c r="M1" s="47"/>
      <c r="N1" s="47"/>
      <c r="O1" s="5"/>
    </row>
    <row r="2" spans="1:15">
      <c r="A2" s="28"/>
      <c r="B2" s="28"/>
      <c r="C2" s="28"/>
      <c r="D2" s="47" t="s">
        <v>66</v>
      </c>
      <c r="E2" s="47"/>
      <c r="F2" s="47"/>
      <c r="G2" s="47"/>
      <c r="H2" s="47"/>
      <c r="I2" s="47"/>
      <c r="J2" s="47"/>
      <c r="K2" s="47"/>
      <c r="L2" s="47"/>
      <c r="M2" s="47"/>
      <c r="N2" s="47"/>
      <c r="O2" s="5"/>
    </row>
    <row r="3" spans="1:15">
      <c r="A3" s="28"/>
      <c r="B3" s="28"/>
      <c r="C3" s="28"/>
      <c r="D3" s="47" t="s">
        <v>103</v>
      </c>
      <c r="E3" s="47"/>
      <c r="F3" s="47"/>
      <c r="G3" s="47"/>
      <c r="H3" s="47"/>
      <c r="I3" s="47"/>
      <c r="J3" s="47"/>
      <c r="K3" s="47"/>
      <c r="L3" s="47"/>
      <c r="M3" s="47"/>
      <c r="N3" s="47"/>
      <c r="O3" s="5"/>
    </row>
    <row r="4" spans="1:15" ht="0.75" customHeight="1">
      <c r="A4" s="1"/>
      <c r="B4" s="1"/>
      <c r="C4" s="28"/>
      <c r="D4" s="29"/>
      <c r="E4" s="29"/>
      <c r="F4" s="29"/>
    </row>
    <row r="5" spans="1:15" ht="38.25" customHeight="1">
      <c r="A5" s="48" t="s">
        <v>67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</row>
    <row r="6" spans="1:15" ht="13.5" customHeight="1">
      <c r="A6" s="1"/>
      <c r="B6" s="1"/>
      <c r="C6" s="28"/>
      <c r="D6" s="28"/>
      <c r="E6" s="49" t="s">
        <v>9</v>
      </c>
      <c r="F6" s="49"/>
      <c r="G6" s="49"/>
      <c r="H6" s="49"/>
      <c r="I6" s="49"/>
      <c r="J6" s="49"/>
      <c r="K6" s="49"/>
      <c r="L6" s="49"/>
      <c r="M6" s="49"/>
      <c r="N6" s="49"/>
    </row>
    <row r="7" spans="1:15" ht="16.899999999999999" customHeight="1">
      <c r="A7" s="45" t="s">
        <v>52</v>
      </c>
      <c r="B7" s="46" t="s">
        <v>30</v>
      </c>
      <c r="C7" s="56" t="s">
        <v>56</v>
      </c>
      <c r="D7" s="50" t="s">
        <v>71</v>
      </c>
      <c r="E7" s="51"/>
      <c r="F7" s="51"/>
      <c r="G7" s="51"/>
      <c r="H7" s="51"/>
      <c r="I7" s="51"/>
      <c r="J7" s="51"/>
      <c r="K7" s="52"/>
      <c r="L7" s="53" t="s">
        <v>31</v>
      </c>
      <c r="M7" s="54"/>
      <c r="N7" s="55"/>
    </row>
    <row r="8" spans="1:15" s="4" customFormat="1" ht="111" customHeight="1">
      <c r="A8" s="45"/>
      <c r="B8" s="46"/>
      <c r="C8" s="57"/>
      <c r="D8" s="30" t="s">
        <v>68</v>
      </c>
      <c r="E8" s="30" t="s">
        <v>69</v>
      </c>
      <c r="F8" s="30" t="s">
        <v>57</v>
      </c>
      <c r="G8" s="30" t="s">
        <v>70</v>
      </c>
      <c r="H8" s="30" t="s">
        <v>58</v>
      </c>
      <c r="I8" s="27" t="s">
        <v>48</v>
      </c>
      <c r="J8" s="27" t="s">
        <v>59</v>
      </c>
      <c r="K8" s="27" t="s">
        <v>72</v>
      </c>
      <c r="L8" s="26" t="s">
        <v>60</v>
      </c>
      <c r="M8" s="26" t="s">
        <v>73</v>
      </c>
      <c r="N8" s="26" t="s">
        <v>61</v>
      </c>
    </row>
    <row r="9" spans="1:15" s="4" customFormat="1" ht="13.5" customHeight="1">
      <c r="A9" s="25">
        <v>1</v>
      </c>
      <c r="B9" s="25">
        <v>2</v>
      </c>
      <c r="C9" s="31">
        <v>3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17">
        <v>9</v>
      </c>
      <c r="J9" s="17">
        <v>10</v>
      </c>
      <c r="K9" s="17">
        <v>11</v>
      </c>
      <c r="L9" s="17">
        <v>12</v>
      </c>
      <c r="M9" s="17">
        <v>13</v>
      </c>
      <c r="N9" s="17">
        <v>14</v>
      </c>
    </row>
    <row r="10" spans="1:15" ht="44.25" customHeight="1">
      <c r="A10" s="42" t="s">
        <v>35</v>
      </c>
      <c r="B10" s="8" t="s">
        <v>11</v>
      </c>
      <c r="C10" s="8" t="s">
        <v>77</v>
      </c>
      <c r="D10" s="43">
        <v>8204696.5</v>
      </c>
      <c r="E10" s="32">
        <v>8166770.7999999998</v>
      </c>
      <c r="F10" s="10">
        <f t="shared" ref="F10:F21" si="0">E10/D10*100</f>
        <v>99.537756210726386</v>
      </c>
      <c r="G10" s="10">
        <v>8204696.5</v>
      </c>
      <c r="H10" s="10">
        <f>G10/D10*100</f>
        <v>100</v>
      </c>
      <c r="I10" s="9">
        <v>8169120.5</v>
      </c>
      <c r="J10" s="9">
        <f t="shared" ref="J10:J40" si="1">I10/D10*100</f>
        <v>99.566394686262925</v>
      </c>
      <c r="K10" s="9">
        <v>8151132.7999999998</v>
      </c>
      <c r="L10" s="9">
        <f t="shared" ref="L10:L40" si="2">K10/D10*100</f>
        <v>99.347158057583243</v>
      </c>
      <c r="M10" s="9">
        <f>K10/G10*100</f>
        <v>99.347158057583243</v>
      </c>
      <c r="N10" s="9">
        <f>K10/I10*100</f>
        <v>99.779808609751811</v>
      </c>
    </row>
    <row r="11" spans="1:15" ht="81" customHeight="1">
      <c r="A11" s="6" t="s">
        <v>36</v>
      </c>
      <c r="B11" s="7" t="s">
        <v>12</v>
      </c>
      <c r="C11" s="13" t="s">
        <v>63</v>
      </c>
      <c r="D11" s="14">
        <v>807757.6</v>
      </c>
      <c r="E11" s="14">
        <v>1441830.2</v>
      </c>
      <c r="F11" s="10">
        <f t="shared" si="0"/>
        <v>178.49788104748257</v>
      </c>
      <c r="G11" s="10">
        <v>1516305.1</v>
      </c>
      <c r="H11" s="10">
        <f t="shared" ref="H11:H13" si="3">G11/D11*100</f>
        <v>187.71783762851629</v>
      </c>
      <c r="I11" s="9">
        <v>1516305.1</v>
      </c>
      <c r="J11" s="9">
        <f t="shared" si="1"/>
        <v>187.71783762851629</v>
      </c>
      <c r="K11" s="9">
        <v>1516258.7</v>
      </c>
      <c r="L11" s="9">
        <f t="shared" si="2"/>
        <v>187.71209333096959</v>
      </c>
      <c r="M11" s="9">
        <f t="shared" ref="M11:M39" si="4">K11/G11*100</f>
        <v>99.996939929833374</v>
      </c>
      <c r="N11" s="40">
        <f t="shared" ref="N11:N42" si="5">K11/I11*100</f>
        <v>99.996939929833374</v>
      </c>
    </row>
    <row r="12" spans="1:15" ht="43.5" customHeight="1">
      <c r="A12" s="42" t="s">
        <v>0</v>
      </c>
      <c r="B12" s="8" t="s">
        <v>13</v>
      </c>
      <c r="C12" s="8" t="s">
        <v>78</v>
      </c>
      <c r="D12" s="43">
        <v>1953667.7</v>
      </c>
      <c r="E12" s="14">
        <v>468395.1</v>
      </c>
      <c r="F12" s="10">
        <f t="shared" si="0"/>
        <v>23.975167322467378</v>
      </c>
      <c r="G12" s="10">
        <v>2207420.4</v>
      </c>
      <c r="H12" s="10">
        <f t="shared" si="3"/>
        <v>112.98852921609954</v>
      </c>
      <c r="I12" s="9">
        <v>2205327</v>
      </c>
      <c r="J12" s="9">
        <f t="shared" si="1"/>
        <v>112.88137690969657</v>
      </c>
      <c r="K12" s="9">
        <v>2190597.6</v>
      </c>
      <c r="L12" s="9">
        <f t="shared" si="2"/>
        <v>112.12744112010451</v>
      </c>
      <c r="M12" s="9">
        <f t="shared" si="4"/>
        <v>99.237897774252701</v>
      </c>
      <c r="N12" s="9">
        <f t="shared" si="5"/>
        <v>99.332099049256655</v>
      </c>
      <c r="O12" s="3"/>
    </row>
    <row r="13" spans="1:15" ht="45" customHeight="1">
      <c r="A13" s="6" t="s">
        <v>37</v>
      </c>
      <c r="B13" s="7" t="s">
        <v>14</v>
      </c>
      <c r="C13" s="13" t="s">
        <v>101</v>
      </c>
      <c r="D13" s="43">
        <v>1325028.3</v>
      </c>
      <c r="E13" s="14">
        <v>1089309.8999999999</v>
      </c>
      <c r="F13" s="10">
        <f t="shared" si="0"/>
        <v>82.210312036354225</v>
      </c>
      <c r="G13" s="10">
        <v>1006424.9</v>
      </c>
      <c r="H13" s="10">
        <f t="shared" si="3"/>
        <v>75.954973942820686</v>
      </c>
      <c r="I13" s="9">
        <v>960424.9</v>
      </c>
      <c r="J13" s="9">
        <f t="shared" si="1"/>
        <v>72.483349978260833</v>
      </c>
      <c r="K13" s="9">
        <v>933016.6</v>
      </c>
      <c r="L13" s="9">
        <f t="shared" si="2"/>
        <v>70.414843215046801</v>
      </c>
      <c r="M13" s="9">
        <f t="shared" si="4"/>
        <v>92.706033008523534</v>
      </c>
      <c r="N13" s="9">
        <f t="shared" si="5"/>
        <v>97.14623183967845</v>
      </c>
    </row>
    <row r="14" spans="1:15" ht="68.25" customHeight="1">
      <c r="A14" s="15" t="s">
        <v>38</v>
      </c>
      <c r="B14" s="8" t="s">
        <v>15</v>
      </c>
      <c r="C14" s="8" t="s">
        <v>79</v>
      </c>
      <c r="D14" s="43">
        <v>1863176.5</v>
      </c>
      <c r="E14" s="14">
        <v>1964032.6</v>
      </c>
      <c r="F14" s="10">
        <f t="shared" si="0"/>
        <v>105.41312645366662</v>
      </c>
      <c r="G14" s="10">
        <v>1863176.5</v>
      </c>
      <c r="H14" s="10">
        <f t="shared" ref="H14:H40" si="6">G14/D14*100</f>
        <v>100</v>
      </c>
      <c r="I14" s="9">
        <v>1849628.4</v>
      </c>
      <c r="J14" s="9">
        <f t="shared" si="1"/>
        <v>99.272849351631464</v>
      </c>
      <c r="K14" s="9">
        <v>1849271.5</v>
      </c>
      <c r="L14" s="9">
        <f t="shared" si="2"/>
        <v>99.25369389319799</v>
      </c>
      <c r="M14" s="9">
        <f t="shared" si="4"/>
        <v>99.25369389319799</v>
      </c>
      <c r="N14" s="44">
        <f t="shared" si="5"/>
        <v>99.980704232266334</v>
      </c>
    </row>
    <row r="15" spans="1:15" ht="54.75" customHeight="1">
      <c r="A15" s="15" t="s">
        <v>1</v>
      </c>
      <c r="B15" s="8" t="s">
        <v>16</v>
      </c>
      <c r="C15" s="8" t="s">
        <v>80</v>
      </c>
      <c r="D15" s="43">
        <v>144160.1</v>
      </c>
      <c r="E15" s="14">
        <v>181603</v>
      </c>
      <c r="F15" s="10">
        <f t="shared" si="0"/>
        <v>125.9731368110871</v>
      </c>
      <c r="G15" s="10">
        <v>141443.6</v>
      </c>
      <c r="H15" s="10">
        <f t="shared" si="6"/>
        <v>98.115636712238683</v>
      </c>
      <c r="I15" s="9">
        <v>140795.6</v>
      </c>
      <c r="J15" s="9">
        <f t="shared" si="1"/>
        <v>97.66613646910622</v>
      </c>
      <c r="K15" s="9">
        <v>140660.4</v>
      </c>
      <c r="L15" s="9">
        <f t="shared" si="2"/>
        <v>97.572351850477347</v>
      </c>
      <c r="M15" s="9">
        <f t="shared" si="4"/>
        <v>99.446281061850797</v>
      </c>
      <c r="N15" s="9">
        <f t="shared" si="5"/>
        <v>99.903974271923261</v>
      </c>
    </row>
    <row r="16" spans="1:15" ht="46.5" customHeight="1">
      <c r="A16" s="11" t="s">
        <v>2</v>
      </c>
      <c r="B16" s="7" t="s">
        <v>17</v>
      </c>
      <c r="C16" s="13" t="s">
        <v>100</v>
      </c>
      <c r="D16" s="14">
        <v>342650</v>
      </c>
      <c r="E16" s="14">
        <v>342650</v>
      </c>
      <c r="F16" s="10">
        <f t="shared" si="0"/>
        <v>100</v>
      </c>
      <c r="G16" s="10">
        <v>804019.19999999995</v>
      </c>
      <c r="H16" s="10">
        <f t="shared" si="6"/>
        <v>234.64736611702901</v>
      </c>
      <c r="I16" s="9">
        <v>938332.7</v>
      </c>
      <c r="J16" s="9">
        <f t="shared" si="1"/>
        <v>273.84581934919015</v>
      </c>
      <c r="K16" s="9">
        <v>926400.3</v>
      </c>
      <c r="L16" s="9">
        <f t="shared" si="2"/>
        <v>270.36343207354446</v>
      </c>
      <c r="M16" s="9">
        <f t="shared" si="4"/>
        <v>115.22116636020634</v>
      </c>
      <c r="N16" s="9">
        <f t="shared" si="5"/>
        <v>98.728340171881484</v>
      </c>
    </row>
    <row r="17" spans="1:15" s="5" customFormat="1" ht="41.25" customHeight="1">
      <c r="A17" s="15" t="s">
        <v>3</v>
      </c>
      <c r="B17" s="8" t="s">
        <v>18</v>
      </c>
      <c r="C17" s="8" t="s">
        <v>81</v>
      </c>
      <c r="D17" s="43">
        <v>1164428.1000000001</v>
      </c>
      <c r="E17" s="14">
        <v>1073631.1000000001</v>
      </c>
      <c r="F17" s="10">
        <f t="shared" si="0"/>
        <v>92.202438261323309</v>
      </c>
      <c r="G17" s="10">
        <v>1444467.8</v>
      </c>
      <c r="H17" s="10">
        <f t="shared" si="6"/>
        <v>124.04954844356641</v>
      </c>
      <c r="I17" s="9">
        <v>1443345.4</v>
      </c>
      <c r="J17" s="9">
        <f t="shared" si="1"/>
        <v>123.9531577776249</v>
      </c>
      <c r="K17" s="9">
        <v>1439138.7</v>
      </c>
      <c r="L17" s="9">
        <f t="shared" si="2"/>
        <v>123.5918903022007</v>
      </c>
      <c r="M17" s="9">
        <f t="shared" si="4"/>
        <v>99.631068273034529</v>
      </c>
      <c r="N17" s="9">
        <f t="shared" si="5"/>
        <v>99.708545161816431</v>
      </c>
    </row>
    <row r="18" spans="1:15" s="5" customFormat="1" ht="42" customHeight="1">
      <c r="A18" s="12" t="s">
        <v>39</v>
      </c>
      <c r="B18" s="13" t="s">
        <v>19</v>
      </c>
      <c r="C18" s="13" t="s">
        <v>99</v>
      </c>
      <c r="D18" s="14">
        <v>2376737.9</v>
      </c>
      <c r="E18" s="14">
        <v>2376737.9</v>
      </c>
      <c r="F18" s="10">
        <f t="shared" si="0"/>
        <v>100</v>
      </c>
      <c r="G18" s="10">
        <v>2396315.9</v>
      </c>
      <c r="H18" s="10">
        <f t="shared" si="6"/>
        <v>100.82373407686225</v>
      </c>
      <c r="I18" s="9">
        <v>2395628.7999999998</v>
      </c>
      <c r="J18" s="9">
        <f t="shared" si="1"/>
        <v>100.79482470490331</v>
      </c>
      <c r="K18" s="9">
        <v>2393975.6</v>
      </c>
      <c r="L18" s="9">
        <f t="shared" si="2"/>
        <v>100.72526718238475</v>
      </c>
      <c r="M18" s="9">
        <f t="shared" si="4"/>
        <v>99.902337584122364</v>
      </c>
      <c r="N18" s="9">
        <f t="shared" si="5"/>
        <v>99.93099097823503</v>
      </c>
      <c r="O18" s="5" t="s">
        <v>62</v>
      </c>
    </row>
    <row r="19" spans="1:15" ht="42.75" customHeight="1">
      <c r="A19" s="42" t="s">
        <v>40</v>
      </c>
      <c r="B19" s="8">
        <v>10</v>
      </c>
      <c r="C19" s="8" t="s">
        <v>82</v>
      </c>
      <c r="D19" s="43">
        <v>219442.2</v>
      </c>
      <c r="E19" s="14">
        <v>216077.4</v>
      </c>
      <c r="F19" s="10">
        <f t="shared" si="0"/>
        <v>98.46665773492974</v>
      </c>
      <c r="G19" s="10">
        <v>224921.3</v>
      </c>
      <c r="H19" s="10">
        <f t="shared" si="6"/>
        <v>102.49683060049523</v>
      </c>
      <c r="I19" s="9">
        <v>224921.4</v>
      </c>
      <c r="J19" s="9">
        <f t="shared" si="1"/>
        <v>102.49687617058159</v>
      </c>
      <c r="K19" s="9">
        <v>223212.5</v>
      </c>
      <c r="L19" s="9">
        <f t="shared" si="2"/>
        <v>101.71812896516714</v>
      </c>
      <c r="M19" s="9">
        <f t="shared" si="4"/>
        <v>99.240267595821294</v>
      </c>
      <c r="N19" s="9">
        <f t="shared" si="5"/>
        <v>99.240223473622351</v>
      </c>
    </row>
    <row r="20" spans="1:15" ht="53.25" customHeight="1">
      <c r="A20" s="6" t="s">
        <v>41</v>
      </c>
      <c r="B20" s="7">
        <v>11</v>
      </c>
      <c r="C20" s="13" t="s">
        <v>98</v>
      </c>
      <c r="D20" s="14">
        <v>46326.1</v>
      </c>
      <c r="E20" s="14">
        <v>31326.1</v>
      </c>
      <c r="F20" s="10">
        <f t="shared" si="0"/>
        <v>67.620844405205702</v>
      </c>
      <c r="G20" s="10">
        <v>62310.2</v>
      </c>
      <c r="H20" s="10">
        <f t="shared" si="6"/>
        <v>134.50344406285012</v>
      </c>
      <c r="I20" s="9">
        <v>62310.2</v>
      </c>
      <c r="J20" s="9">
        <f t="shared" si="1"/>
        <v>134.50344406285012</v>
      </c>
      <c r="K20" s="9">
        <v>62096.9</v>
      </c>
      <c r="L20" s="9">
        <f t="shared" si="2"/>
        <v>134.04301247029213</v>
      </c>
      <c r="M20" s="9">
        <f t="shared" si="4"/>
        <v>99.657680443972268</v>
      </c>
      <c r="N20" s="9">
        <f t="shared" si="5"/>
        <v>99.657680443972268</v>
      </c>
    </row>
    <row r="21" spans="1:15" ht="48" customHeight="1">
      <c r="A21" s="15" t="s">
        <v>42</v>
      </c>
      <c r="B21" s="8">
        <v>12</v>
      </c>
      <c r="C21" s="13" t="s">
        <v>55</v>
      </c>
      <c r="D21" s="14">
        <v>611972.9</v>
      </c>
      <c r="E21" s="14">
        <v>362312.2</v>
      </c>
      <c r="F21" s="10">
        <f t="shared" si="0"/>
        <v>59.203961482608136</v>
      </c>
      <c r="G21" s="10">
        <v>385913.5</v>
      </c>
      <c r="H21" s="10">
        <f t="shared" si="6"/>
        <v>63.060553825177543</v>
      </c>
      <c r="I21" s="9">
        <v>387161.7</v>
      </c>
      <c r="J21" s="9">
        <f t="shared" si="1"/>
        <v>63.264517105250903</v>
      </c>
      <c r="K21" s="9">
        <v>386011.4</v>
      </c>
      <c r="L21" s="9">
        <f t="shared" si="2"/>
        <v>63.076551265587085</v>
      </c>
      <c r="M21" s="9">
        <f t="shared" si="4"/>
        <v>100.02536837918343</v>
      </c>
      <c r="N21" s="9">
        <f t="shared" si="5"/>
        <v>99.7028889996092</v>
      </c>
    </row>
    <row r="22" spans="1:15" ht="44.25" customHeight="1">
      <c r="A22" s="15" t="s">
        <v>4</v>
      </c>
      <c r="B22" s="8">
        <v>13</v>
      </c>
      <c r="C22" s="8" t="s">
        <v>83</v>
      </c>
      <c r="D22" s="43">
        <v>1340303.7</v>
      </c>
      <c r="E22" s="14">
        <v>1306863.2</v>
      </c>
      <c r="F22" s="10">
        <f t="shared" ref="F22:F29" si="7">(E22/D22)*100</f>
        <v>97.505005768468749</v>
      </c>
      <c r="G22" s="10">
        <v>1708166.7</v>
      </c>
      <c r="H22" s="10">
        <f t="shared" si="6"/>
        <v>127.44624222107272</v>
      </c>
      <c r="I22" s="9">
        <v>1708598.3</v>
      </c>
      <c r="J22" s="9">
        <f t="shared" si="1"/>
        <v>127.4784438780554</v>
      </c>
      <c r="K22" s="9">
        <v>1700932.3</v>
      </c>
      <c r="L22" s="9">
        <f t="shared" si="2"/>
        <v>126.90648395583777</v>
      </c>
      <c r="M22" s="9">
        <f t="shared" si="4"/>
        <v>99.576481616226346</v>
      </c>
      <c r="N22" s="9">
        <f t="shared" si="5"/>
        <v>99.551328126687238</v>
      </c>
    </row>
    <row r="23" spans="1:15" s="5" customFormat="1" ht="42.75" customHeight="1">
      <c r="A23" s="16" t="s">
        <v>43</v>
      </c>
      <c r="B23" s="13">
        <v>14</v>
      </c>
      <c r="C23" s="13" t="s">
        <v>97</v>
      </c>
      <c r="D23" s="14">
        <v>22799674.899999999</v>
      </c>
      <c r="E23" s="14">
        <v>20452817.899999999</v>
      </c>
      <c r="F23" s="10">
        <f t="shared" si="7"/>
        <v>89.706620772912856</v>
      </c>
      <c r="G23" s="10">
        <v>24769857.5</v>
      </c>
      <c r="H23" s="10">
        <f t="shared" si="6"/>
        <v>108.64127496835494</v>
      </c>
      <c r="I23" s="9">
        <v>24783127.399999999</v>
      </c>
      <c r="J23" s="9">
        <f t="shared" si="1"/>
        <v>108.69947711403552</v>
      </c>
      <c r="K23" s="9">
        <v>24443430.100000001</v>
      </c>
      <c r="L23" s="9">
        <f t="shared" si="2"/>
        <v>107.20955543098556</v>
      </c>
      <c r="M23" s="9">
        <f t="shared" si="4"/>
        <v>98.682158748793782</v>
      </c>
      <c r="N23" s="9">
        <f t="shared" si="5"/>
        <v>98.629320285058142</v>
      </c>
    </row>
    <row r="24" spans="1:15" s="5" customFormat="1" ht="42" customHeight="1">
      <c r="A24" s="16" t="s">
        <v>44</v>
      </c>
      <c r="B24" s="13">
        <v>15</v>
      </c>
      <c r="C24" s="13" t="s">
        <v>96</v>
      </c>
      <c r="D24" s="14">
        <v>1608232.1</v>
      </c>
      <c r="E24" s="14">
        <v>1473910.7</v>
      </c>
      <c r="F24" s="10">
        <f t="shared" si="7"/>
        <v>91.647884655454874</v>
      </c>
      <c r="G24" s="10">
        <v>1837663.5</v>
      </c>
      <c r="H24" s="10">
        <f t="shared" si="6"/>
        <v>114.26606271569881</v>
      </c>
      <c r="I24" s="9">
        <v>1837663.5</v>
      </c>
      <c r="J24" s="9">
        <f t="shared" si="1"/>
        <v>114.26606271569881</v>
      </c>
      <c r="K24" s="9">
        <v>1834287.8</v>
      </c>
      <c r="L24" s="9">
        <f t="shared" si="2"/>
        <v>114.05616142097897</v>
      </c>
      <c r="M24" s="9">
        <f t="shared" si="4"/>
        <v>99.816304780499806</v>
      </c>
      <c r="N24" s="9">
        <f t="shared" si="5"/>
        <v>99.816304780499806</v>
      </c>
    </row>
    <row r="25" spans="1:15" ht="41.25" customHeight="1">
      <c r="A25" s="6" t="s">
        <v>5</v>
      </c>
      <c r="B25" s="7">
        <v>16</v>
      </c>
      <c r="C25" s="13" t="s">
        <v>95</v>
      </c>
      <c r="D25" s="43">
        <v>15245804.699999999</v>
      </c>
      <c r="E25" s="14">
        <v>14914239.4</v>
      </c>
      <c r="F25" s="10">
        <f t="shared" si="7"/>
        <v>97.825203021261316</v>
      </c>
      <c r="G25" s="10">
        <v>16179870.1</v>
      </c>
      <c r="H25" s="10">
        <f t="shared" si="6"/>
        <v>106.12670448284045</v>
      </c>
      <c r="I25" s="9">
        <v>16174889.9</v>
      </c>
      <c r="J25" s="9">
        <f t="shared" si="1"/>
        <v>106.09403844718017</v>
      </c>
      <c r="K25" s="9">
        <v>16119949.699999999</v>
      </c>
      <c r="L25" s="9">
        <f t="shared" si="2"/>
        <v>105.73367570424143</v>
      </c>
      <c r="M25" s="9">
        <f t="shared" si="4"/>
        <v>99.629660809205134</v>
      </c>
      <c r="N25" s="9">
        <f t="shared" si="5"/>
        <v>99.66033648241401</v>
      </c>
    </row>
    <row r="26" spans="1:15" ht="43.5" customHeight="1">
      <c r="A26" s="6" t="s">
        <v>45</v>
      </c>
      <c r="B26" s="7">
        <v>17</v>
      </c>
      <c r="C26" s="13" t="s">
        <v>94</v>
      </c>
      <c r="D26" s="14">
        <v>19373207.199999999</v>
      </c>
      <c r="E26" s="14">
        <v>19313579.5</v>
      </c>
      <c r="F26" s="10">
        <f t="shared" si="7"/>
        <v>99.69221564924986</v>
      </c>
      <c r="G26" s="10">
        <v>22218404.199999999</v>
      </c>
      <c r="H26" s="10">
        <f t="shared" si="6"/>
        <v>114.68624668402865</v>
      </c>
      <c r="I26" s="9">
        <v>22356412.800000001</v>
      </c>
      <c r="J26" s="9">
        <f t="shared" si="1"/>
        <v>115.39861505223566</v>
      </c>
      <c r="K26" s="9">
        <v>22308398.800000001</v>
      </c>
      <c r="L26" s="9">
        <f t="shared" si="2"/>
        <v>115.15077792591823</v>
      </c>
      <c r="M26" s="9">
        <f t="shared" si="4"/>
        <v>100.40504529123655</v>
      </c>
      <c r="N26" s="9">
        <f t="shared" si="5"/>
        <v>99.785233881528612</v>
      </c>
    </row>
    <row r="27" spans="1:15" ht="40.5" customHeight="1">
      <c r="A27" s="6" t="s">
        <v>6</v>
      </c>
      <c r="B27" s="7">
        <v>18</v>
      </c>
      <c r="C27" s="13" t="s">
        <v>93</v>
      </c>
      <c r="D27" s="14">
        <v>637224.30000000005</v>
      </c>
      <c r="E27" s="14">
        <v>519914.5</v>
      </c>
      <c r="F27" s="10">
        <f t="shared" si="7"/>
        <v>81.590501178313502</v>
      </c>
      <c r="G27" s="10">
        <v>835883.6</v>
      </c>
      <c r="H27" s="10">
        <f t="shared" si="6"/>
        <v>131.17572572169644</v>
      </c>
      <c r="I27" s="9">
        <v>839238.3</v>
      </c>
      <c r="J27" s="9">
        <f t="shared" si="1"/>
        <v>131.70218084903541</v>
      </c>
      <c r="K27" s="9">
        <v>832381.7</v>
      </c>
      <c r="L27" s="9">
        <f t="shared" si="2"/>
        <v>130.62617040812785</v>
      </c>
      <c r="M27" s="9">
        <f t="shared" si="4"/>
        <v>99.58105410849069</v>
      </c>
      <c r="N27" s="9">
        <f t="shared" si="5"/>
        <v>99.182997248814772</v>
      </c>
    </row>
    <row r="28" spans="1:15" ht="42" customHeight="1">
      <c r="A28" s="6" t="s">
        <v>7</v>
      </c>
      <c r="B28" s="7">
        <v>19</v>
      </c>
      <c r="C28" s="13" t="s">
        <v>102</v>
      </c>
      <c r="D28" s="14">
        <v>43829.7</v>
      </c>
      <c r="E28" s="14">
        <v>43829.7</v>
      </c>
      <c r="F28" s="10">
        <f t="shared" si="7"/>
        <v>100</v>
      </c>
      <c r="G28" s="10">
        <v>42794</v>
      </c>
      <c r="H28" s="10">
        <f t="shared" si="6"/>
        <v>97.636990442553795</v>
      </c>
      <c r="I28" s="9">
        <v>42562</v>
      </c>
      <c r="J28" s="9">
        <f t="shared" si="1"/>
        <v>97.10766900070044</v>
      </c>
      <c r="K28" s="9">
        <v>42560</v>
      </c>
      <c r="L28" s="9">
        <f t="shared" si="2"/>
        <v>97.103105884822398</v>
      </c>
      <c r="M28" s="9">
        <f t="shared" si="4"/>
        <v>99.453194373042948</v>
      </c>
      <c r="N28" s="9">
        <f t="shared" si="5"/>
        <v>99.995300972698658</v>
      </c>
    </row>
    <row r="29" spans="1:15" s="5" customFormat="1" ht="41.25" customHeight="1">
      <c r="A29" s="12" t="s">
        <v>54</v>
      </c>
      <c r="B29" s="13">
        <v>21</v>
      </c>
      <c r="C29" s="13" t="s">
        <v>92</v>
      </c>
      <c r="D29" s="14">
        <v>113831</v>
      </c>
      <c r="E29" s="14">
        <v>113216.6</v>
      </c>
      <c r="F29" s="10">
        <f t="shared" si="7"/>
        <v>99.46025247955302</v>
      </c>
      <c r="G29" s="10">
        <v>128953.9</v>
      </c>
      <c r="H29" s="10">
        <f t="shared" si="6"/>
        <v>113.28539677240821</v>
      </c>
      <c r="I29" s="9">
        <v>128953.9</v>
      </c>
      <c r="J29" s="9">
        <f t="shared" si="1"/>
        <v>113.28539677240821</v>
      </c>
      <c r="K29" s="9">
        <v>128511.2</v>
      </c>
      <c r="L29" s="9">
        <f t="shared" si="2"/>
        <v>112.89648689724241</v>
      </c>
      <c r="M29" s="9">
        <f t="shared" si="4"/>
        <v>99.656699021898518</v>
      </c>
      <c r="N29" s="9">
        <f t="shared" si="5"/>
        <v>99.656699021898518</v>
      </c>
    </row>
    <row r="30" spans="1:15" s="2" customFormat="1" ht="46.5" customHeight="1">
      <c r="A30" s="15" t="s">
        <v>46</v>
      </c>
      <c r="B30" s="8">
        <v>22</v>
      </c>
      <c r="C30" s="17" t="s">
        <v>64</v>
      </c>
      <c r="D30" s="41">
        <v>0</v>
      </c>
      <c r="E30" s="41">
        <v>0</v>
      </c>
      <c r="F30" s="9" t="s">
        <v>28</v>
      </c>
      <c r="G30" s="9">
        <v>0</v>
      </c>
      <c r="H30" s="9" t="s">
        <v>28</v>
      </c>
      <c r="I30" s="9">
        <v>0</v>
      </c>
      <c r="J30" s="9" t="s">
        <v>28</v>
      </c>
      <c r="K30" s="9">
        <v>0</v>
      </c>
      <c r="L30" s="9" t="s">
        <v>28</v>
      </c>
      <c r="M30" s="9" t="s">
        <v>28</v>
      </c>
      <c r="N30" s="9" t="s">
        <v>28</v>
      </c>
    </row>
    <row r="31" spans="1:15" s="2" customFormat="1" ht="49.5" customHeight="1">
      <c r="A31" s="15" t="s">
        <v>49</v>
      </c>
      <c r="B31" s="8">
        <v>23</v>
      </c>
      <c r="C31" s="8" t="s">
        <v>84</v>
      </c>
      <c r="D31" s="43">
        <v>2024.5</v>
      </c>
      <c r="E31" s="33">
        <v>2024.5</v>
      </c>
      <c r="F31" s="10">
        <f>(E31/D31)*100</f>
        <v>100</v>
      </c>
      <c r="G31" s="10">
        <v>2024.5</v>
      </c>
      <c r="H31" s="10">
        <f t="shared" si="6"/>
        <v>100</v>
      </c>
      <c r="I31" s="9">
        <v>2024.5</v>
      </c>
      <c r="J31" s="9">
        <f t="shared" si="1"/>
        <v>100</v>
      </c>
      <c r="K31" s="9">
        <v>1969.6</v>
      </c>
      <c r="L31" s="9">
        <f t="shared" si="2"/>
        <v>97.288219313410721</v>
      </c>
      <c r="M31" s="9">
        <f t="shared" si="4"/>
        <v>97.288219313410721</v>
      </c>
      <c r="N31" s="9">
        <f t="shared" si="5"/>
        <v>97.288219313410721</v>
      </c>
    </row>
    <row r="32" spans="1:15" s="5" customFormat="1" ht="41.25" customHeight="1">
      <c r="A32" s="42" t="s">
        <v>47</v>
      </c>
      <c r="B32" s="8" t="s">
        <v>20</v>
      </c>
      <c r="C32" s="8" t="s">
        <v>85</v>
      </c>
      <c r="D32" s="43">
        <v>1486.7</v>
      </c>
      <c r="E32" s="33">
        <v>1486.7</v>
      </c>
      <c r="F32" s="10">
        <f>(E32/D32)*100</f>
        <v>100</v>
      </c>
      <c r="G32" s="10">
        <v>1486.7</v>
      </c>
      <c r="H32" s="10">
        <f t="shared" si="6"/>
        <v>100</v>
      </c>
      <c r="I32" s="9">
        <v>1486.7</v>
      </c>
      <c r="J32" s="9">
        <f t="shared" si="1"/>
        <v>100</v>
      </c>
      <c r="K32" s="9">
        <v>1486.7</v>
      </c>
      <c r="L32" s="9">
        <f t="shared" si="2"/>
        <v>100</v>
      </c>
      <c r="M32" s="9">
        <f t="shared" si="4"/>
        <v>100</v>
      </c>
      <c r="N32" s="9">
        <f t="shared" si="5"/>
        <v>100</v>
      </c>
    </row>
    <row r="33" spans="1:14" s="2" customFormat="1" ht="42.75" customHeight="1">
      <c r="A33" s="15" t="s">
        <v>29</v>
      </c>
      <c r="B33" s="8" t="s">
        <v>21</v>
      </c>
      <c r="C33" s="13" t="s">
        <v>91</v>
      </c>
      <c r="D33" s="33">
        <v>348036.9</v>
      </c>
      <c r="E33" s="33">
        <v>7321.5</v>
      </c>
      <c r="F33" s="10">
        <f t="shared" ref="F33:F40" si="8">(E33/D33)*100</f>
        <v>2.1036562502424312</v>
      </c>
      <c r="G33" s="10">
        <v>348036.9</v>
      </c>
      <c r="H33" s="10">
        <f t="shared" si="6"/>
        <v>100</v>
      </c>
      <c r="I33" s="9">
        <v>348036.9</v>
      </c>
      <c r="J33" s="9">
        <f t="shared" si="1"/>
        <v>100</v>
      </c>
      <c r="K33" s="9">
        <v>348036.8</v>
      </c>
      <c r="L33" s="9">
        <f t="shared" si="2"/>
        <v>99.999971267414452</v>
      </c>
      <c r="M33" s="9">
        <f t="shared" si="4"/>
        <v>99.999971267414452</v>
      </c>
      <c r="N33" s="9">
        <f t="shared" si="5"/>
        <v>99.999971267414452</v>
      </c>
    </row>
    <row r="34" spans="1:14" ht="42" customHeight="1">
      <c r="A34" s="11" t="s">
        <v>22</v>
      </c>
      <c r="B34" s="7" t="s">
        <v>23</v>
      </c>
      <c r="C34" s="13" t="s">
        <v>90</v>
      </c>
      <c r="D34" s="14">
        <v>5340516.8</v>
      </c>
      <c r="E34" s="33">
        <v>2822075.3</v>
      </c>
      <c r="F34" s="10">
        <f t="shared" si="8"/>
        <v>52.842737991199648</v>
      </c>
      <c r="G34" s="10">
        <v>5675465.4000000004</v>
      </c>
      <c r="H34" s="10">
        <f t="shared" si="6"/>
        <v>106.27183871044093</v>
      </c>
      <c r="I34" s="9">
        <v>5925465.4000000004</v>
      </c>
      <c r="J34" s="9">
        <f t="shared" si="1"/>
        <v>110.95303360903202</v>
      </c>
      <c r="K34" s="9">
        <v>5923528.0999999996</v>
      </c>
      <c r="L34" s="9">
        <f t="shared" si="2"/>
        <v>110.91675809352384</v>
      </c>
      <c r="M34" s="9">
        <f t="shared" si="4"/>
        <v>104.37079045535189</v>
      </c>
      <c r="N34" s="44">
        <f t="shared" si="5"/>
        <v>99.967305521689482</v>
      </c>
    </row>
    <row r="35" spans="1:14" ht="92.25" customHeight="1">
      <c r="A35" s="42" t="s">
        <v>24</v>
      </c>
      <c r="B35" s="8" t="s">
        <v>25</v>
      </c>
      <c r="C35" s="8" t="s">
        <v>86</v>
      </c>
      <c r="D35" s="43">
        <v>1786550.9</v>
      </c>
      <c r="E35" s="33">
        <v>751894.3</v>
      </c>
      <c r="F35" s="10">
        <f t="shared" si="8"/>
        <v>42.086363170509166</v>
      </c>
      <c r="G35" s="10">
        <v>1919281.9</v>
      </c>
      <c r="H35" s="10">
        <f t="shared" si="6"/>
        <v>107.42945527048795</v>
      </c>
      <c r="I35" s="9">
        <v>1919281.9</v>
      </c>
      <c r="J35" s="9">
        <f t="shared" si="1"/>
        <v>107.42945527048795</v>
      </c>
      <c r="K35" s="9">
        <v>918929.3</v>
      </c>
      <c r="L35" s="9">
        <f t="shared" si="2"/>
        <v>51.435942855028649</v>
      </c>
      <c r="M35" s="9">
        <f t="shared" si="4"/>
        <v>47.878808214676546</v>
      </c>
      <c r="N35" s="9">
        <f t="shared" si="5"/>
        <v>47.878808214676546</v>
      </c>
    </row>
    <row r="36" spans="1:14" ht="46.5" customHeight="1">
      <c r="A36" s="42" t="s">
        <v>50</v>
      </c>
      <c r="B36" s="8" t="s">
        <v>32</v>
      </c>
      <c r="C36" s="8" t="s">
        <v>87</v>
      </c>
      <c r="D36" s="43">
        <v>1311020.1000000001</v>
      </c>
      <c r="E36" s="33">
        <v>1193650.8</v>
      </c>
      <c r="F36" s="10">
        <f t="shared" si="8"/>
        <v>91.047482796030351</v>
      </c>
      <c r="G36" s="10">
        <v>1308362.2</v>
      </c>
      <c r="H36" s="10">
        <f t="shared" si="6"/>
        <v>99.797264740639733</v>
      </c>
      <c r="I36" s="9">
        <v>1308362.2</v>
      </c>
      <c r="J36" s="9">
        <f t="shared" si="1"/>
        <v>99.797264740639733</v>
      </c>
      <c r="K36" s="9">
        <v>1308207.1000000001</v>
      </c>
      <c r="L36" s="9">
        <f t="shared" si="2"/>
        <v>99.785434258406866</v>
      </c>
      <c r="M36" s="44">
        <f t="shared" si="4"/>
        <v>99.988145484484349</v>
      </c>
      <c r="N36" s="44">
        <f t="shared" si="5"/>
        <v>99.988145484484349</v>
      </c>
    </row>
    <row r="37" spans="1:14" ht="53.25" customHeight="1">
      <c r="A37" s="42" t="s">
        <v>33</v>
      </c>
      <c r="B37" s="8" t="s">
        <v>34</v>
      </c>
      <c r="C37" s="8" t="s">
        <v>88</v>
      </c>
      <c r="D37" s="43">
        <v>12577.7</v>
      </c>
      <c r="E37" s="33">
        <v>12577.7</v>
      </c>
      <c r="F37" s="10">
        <f t="shared" si="8"/>
        <v>100</v>
      </c>
      <c r="G37" s="10">
        <v>13612.2</v>
      </c>
      <c r="H37" s="10">
        <f t="shared" si="6"/>
        <v>108.22487418208418</v>
      </c>
      <c r="I37" s="9">
        <v>13612.2</v>
      </c>
      <c r="J37" s="9">
        <f t="shared" si="1"/>
        <v>108.22487418208418</v>
      </c>
      <c r="K37" s="9">
        <v>13402.2</v>
      </c>
      <c r="L37" s="9">
        <f t="shared" si="2"/>
        <v>106.55525255014828</v>
      </c>
      <c r="M37" s="9">
        <f t="shared" si="4"/>
        <v>98.457266275840794</v>
      </c>
      <c r="N37" s="9">
        <f t="shared" si="5"/>
        <v>98.457266275840794</v>
      </c>
    </row>
    <row r="38" spans="1:14" ht="39.75" customHeight="1">
      <c r="A38" s="6" t="s">
        <v>53</v>
      </c>
      <c r="B38" s="7" t="s">
        <v>51</v>
      </c>
      <c r="C38" s="13" t="s">
        <v>89</v>
      </c>
      <c r="D38" s="14">
        <v>774474.7</v>
      </c>
      <c r="E38" s="33">
        <v>716665.8</v>
      </c>
      <c r="F38" s="10">
        <f t="shared" si="8"/>
        <v>92.535727764896663</v>
      </c>
      <c r="G38" s="10">
        <v>823002.3</v>
      </c>
      <c r="H38" s="10">
        <f t="shared" si="6"/>
        <v>106.26587285549806</v>
      </c>
      <c r="I38" s="9">
        <v>826333.3</v>
      </c>
      <c r="J38" s="9">
        <f t="shared" si="1"/>
        <v>106.69597083029312</v>
      </c>
      <c r="K38" s="9">
        <v>796481.2</v>
      </c>
      <c r="L38" s="9">
        <f t="shared" si="2"/>
        <v>102.84147435674787</v>
      </c>
      <c r="M38" s="9">
        <f t="shared" si="4"/>
        <v>96.777518118722142</v>
      </c>
      <c r="N38" s="9">
        <f t="shared" si="5"/>
        <v>96.387402032569653</v>
      </c>
    </row>
    <row r="39" spans="1:14" ht="43.5" customHeight="1">
      <c r="A39" s="6" t="s">
        <v>74</v>
      </c>
      <c r="B39" s="7" t="s">
        <v>75</v>
      </c>
      <c r="C39" s="13" t="s">
        <v>76</v>
      </c>
      <c r="D39" s="43">
        <v>11991678.699999999</v>
      </c>
      <c r="E39" s="33">
        <v>9685636.6999999993</v>
      </c>
      <c r="F39" s="10">
        <f t="shared" si="8"/>
        <v>80.769648206134804</v>
      </c>
      <c r="G39" s="10">
        <v>12409181.1</v>
      </c>
      <c r="H39" s="10">
        <f t="shared" si="6"/>
        <v>103.48160095383476</v>
      </c>
      <c r="I39" s="9">
        <v>12304756.5</v>
      </c>
      <c r="J39" s="9">
        <f t="shared" si="1"/>
        <v>102.61079209869091</v>
      </c>
      <c r="K39" s="9">
        <v>10937108.5</v>
      </c>
      <c r="L39" s="9">
        <f t="shared" si="2"/>
        <v>91.205816746908013</v>
      </c>
      <c r="M39" s="9">
        <f t="shared" si="4"/>
        <v>88.137230102959819</v>
      </c>
      <c r="N39" s="9">
        <f t="shared" si="5"/>
        <v>88.885208740213599</v>
      </c>
    </row>
    <row r="40" spans="1:14" ht="20.25" customHeight="1">
      <c r="A40" s="18" t="s">
        <v>27</v>
      </c>
      <c r="B40" s="19"/>
      <c r="C40" s="34"/>
      <c r="D40" s="20">
        <f>SUM(D10:D39)</f>
        <v>101790518.50000001</v>
      </c>
      <c r="E40" s="35">
        <f>SUM(E10:E39)</f>
        <v>91046381.099999994</v>
      </c>
      <c r="F40" s="36">
        <f t="shared" si="8"/>
        <v>89.444854434060062</v>
      </c>
      <c r="G40" s="35">
        <f>SUM(G10:G39)</f>
        <v>110479461.60000001</v>
      </c>
      <c r="H40" s="36">
        <f t="shared" si="6"/>
        <v>108.53610260370172</v>
      </c>
      <c r="I40" s="20">
        <f>SUM(I10:I39)</f>
        <v>110814107.40000002</v>
      </c>
      <c r="J40" s="24">
        <f t="shared" si="1"/>
        <v>108.86486190754594</v>
      </c>
      <c r="K40" s="20">
        <f>SUM(K10:K39)</f>
        <v>107871374.09999999</v>
      </c>
      <c r="L40" s="24">
        <f t="shared" si="2"/>
        <v>105.97389195929871</v>
      </c>
      <c r="M40" s="24">
        <f t="shared" ref="M40:M42" si="9">K40/G40*100</f>
        <v>97.639301040909473</v>
      </c>
      <c r="N40" s="24">
        <f t="shared" si="5"/>
        <v>97.344441633791462</v>
      </c>
    </row>
    <row r="41" spans="1:14" ht="22.5" customHeight="1">
      <c r="A41" s="11" t="s">
        <v>8</v>
      </c>
      <c r="B41" s="7" t="s">
        <v>26</v>
      </c>
      <c r="C41" s="13"/>
      <c r="D41" s="14" t="s">
        <v>28</v>
      </c>
      <c r="E41" s="14">
        <v>8511095.9000000004</v>
      </c>
      <c r="F41" s="36" t="s">
        <v>28</v>
      </c>
      <c r="G41" s="10">
        <v>5303623.0999999996</v>
      </c>
      <c r="H41" s="10" t="s">
        <v>28</v>
      </c>
      <c r="I41" s="9">
        <v>5605483.2999999998</v>
      </c>
      <c r="J41" s="9" t="s">
        <v>28</v>
      </c>
      <c r="K41" s="9">
        <v>5486306.7999999998</v>
      </c>
      <c r="L41" s="9" t="s">
        <v>28</v>
      </c>
      <c r="M41" s="9">
        <f t="shared" si="9"/>
        <v>103.44450758576717</v>
      </c>
      <c r="N41" s="9">
        <f t="shared" si="5"/>
        <v>97.873929978526562</v>
      </c>
    </row>
    <row r="42" spans="1:14" ht="22.5" customHeight="1">
      <c r="A42" s="21" t="s">
        <v>10</v>
      </c>
      <c r="B42" s="22"/>
      <c r="C42" s="37"/>
      <c r="D42" s="38" t="s">
        <v>28</v>
      </c>
      <c r="E42" s="38">
        <f>E40+E41</f>
        <v>99557477</v>
      </c>
      <c r="F42" s="36" t="s">
        <v>28</v>
      </c>
      <c r="G42" s="39">
        <f>SUM(G40:G41)</f>
        <v>115783084.7</v>
      </c>
      <c r="H42" s="10" t="s">
        <v>28</v>
      </c>
      <c r="I42" s="23">
        <f t="shared" ref="I42:K42" si="10">SUM(I40:I41)</f>
        <v>116419590.70000002</v>
      </c>
      <c r="J42" s="9" t="s">
        <v>28</v>
      </c>
      <c r="K42" s="23">
        <f t="shared" si="10"/>
        <v>113357680.89999999</v>
      </c>
      <c r="L42" s="23" t="s">
        <v>28</v>
      </c>
      <c r="M42" s="23">
        <f t="shared" si="9"/>
        <v>97.905217496766156</v>
      </c>
      <c r="N42" s="23">
        <f t="shared" si="5"/>
        <v>97.369935951853478</v>
      </c>
    </row>
  </sheetData>
  <mergeCells count="10">
    <mergeCell ref="A7:A8"/>
    <mergeCell ref="B7:B8"/>
    <mergeCell ref="D1:N1"/>
    <mergeCell ref="D2:N2"/>
    <mergeCell ref="D3:N3"/>
    <mergeCell ref="A5:N5"/>
    <mergeCell ref="E6:N6"/>
    <mergeCell ref="D7:K7"/>
    <mergeCell ref="L7:N7"/>
    <mergeCell ref="C7:C8"/>
  </mergeCells>
  <pageMargins left="0.19685039370078741" right="0.19685039370078741" top="0.74803149606299213" bottom="0.31496062992125984" header="0" footer="0.11811023622047245"/>
  <pageSetup paperSize="9" scale="82" fitToHeight="0" orientation="landscape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vrv</dc:creator>
  <cp:lastModifiedBy>ЮКоренева</cp:lastModifiedBy>
  <cp:lastPrinted>2023-06-14T01:42:43Z</cp:lastPrinted>
  <dcterms:created xsi:type="dcterms:W3CDTF">2014-10-31T01:57:41Z</dcterms:created>
  <dcterms:modified xsi:type="dcterms:W3CDTF">2023-06-19T05:57:27Z</dcterms:modified>
</cp:coreProperties>
</file>